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30" yWindow="0" windowWidth="19320" windowHeight="7305"/>
  </bookViews>
  <sheets>
    <sheet name="Ресурсная смета 14 граф" sheetId="1" r:id="rId1"/>
  </sheets>
  <definedNames>
    <definedName name="FOT" localSheetId="0">'Ресурсная смета 14 граф'!$C$18</definedName>
    <definedName name="Ind" localSheetId="0">'Ресурсная смета 14 граф'!$F$10</definedName>
    <definedName name="Obj" localSheetId="0">'Ресурсная смета 14 граф'!$B$13</definedName>
    <definedName name="Obosn" localSheetId="0">'Ресурсная смета 14 граф'!$C$16</definedName>
    <definedName name="Print_Titles" localSheetId="0">'Ресурсная смета 14 граф'!$26:$26</definedName>
    <definedName name="SmPr" localSheetId="0">'Ресурсная смета 14 граф'!$C$17</definedName>
    <definedName name="_xlnm.Print_Titles" localSheetId="0">'Ресурсная смета 14 граф'!$26:$26</definedName>
  </definedNames>
  <calcPr calcId="144525"/>
</workbook>
</file>

<file path=xl/calcChain.xml><?xml version="1.0" encoding="utf-8"?>
<calcChain xmlns="http://schemas.openxmlformats.org/spreadsheetml/2006/main">
  <c r="H65" i="1" l="1"/>
  <c r="H64" i="1"/>
</calcChain>
</file>

<file path=xl/sharedStrings.xml><?xml version="1.0" encoding="utf-8"?>
<sst xmlns="http://schemas.openxmlformats.org/spreadsheetml/2006/main" count="99" uniqueCount="74">
  <si>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</si>
  <si>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</si>
  <si>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</si>
  <si>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</si>
  <si>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</si>
  <si>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</si>
  <si>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</si>
  <si>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</si>
  <si>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</si>
  <si>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</si>
  <si>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</si>
  <si>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</si>
  <si>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</si>
  <si>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</si>
  <si>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</si>
  <si>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</si>
  <si>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</si>
  <si>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</si>
  <si>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</si>
  <si>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</si>
  <si>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</si>
  <si>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</si>
  <si>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___________________________15640,87</t>
  </si>
  <si>
    <t>руб.</t>
  </si>
  <si>
    <t>___________________________8232,04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</si>
  <si>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</si>
  <si>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</si>
  <si>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</si>
  <si>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_______________________________________________________________________________________________39,2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</si>
  <si>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</si>
  <si>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</si>
  <si>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</si>
  <si>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</si>
  <si>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</si>
  <si>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</si>
  <si>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r>
      <t>ТЕРп02-01-001-01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</si>
  <si>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Ведущий инженер</t>
  </si>
  <si>
    <t>чел.-ч</t>
  </si>
  <si>
    <t>Инженер I категории</t>
  </si>
  <si>
    <t>Инженер II категории</t>
  </si>
  <si>
    <t>Инженер III категории</t>
  </si>
  <si>
    <t>Техник I категории</t>
  </si>
  <si>
    <t>2</t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</si>
  <si>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</si>
  <si>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</si>
  <si>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ТЕРп02-01-001-02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</si>
  <si>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</si>
  <si>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</si>
  <si>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</si>
  <si>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Пусконаладочные работы :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</si>
  <si>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</si>
  <si>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</si>
  <si>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</si>
  <si>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</si>
  <si>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</si>
  <si>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</si>
  <si>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</si>
  <si>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</si>
  <si>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</si>
  <si>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60% ФОТ (от 8232,04) (Поз. 1-2)</t>
  </si>
  <si>
    <t xml:space="preserve">   30% ФОТ (от 8232,04) (Поз. 1-2)</t>
  </si>
  <si>
    <t>Итоги по смете:</t>
  </si>
  <si>
    <t xml:space="preserve">  ВСЕГО по смете</t>
  </si>
  <si>
    <t>Директор ООО "Медсервис"</t>
  </si>
  <si>
    <t>ООО "Медсервис"</t>
  </si>
  <si>
    <t xml:space="preserve">  Затраты на компенсацию НДС при УСН (0+(0-0)+4126,52*0,1712+2063,26*0,15+0)*0,2</t>
  </si>
  <si>
    <t xml:space="preserve"> ____  __________ 2022г.</t>
  </si>
  <si>
    <t xml:space="preserve"> </t>
  </si>
  <si>
    <t>ЛОКАЛЬНЫЙ РЕСУРСНЫЙ СМЕТНЫЙ РАСЧЕТ  № 3/22-1</t>
  </si>
  <si>
    <t>ПНР пожарной сигнализации в терапевтическом отделении №2 ООО "Медсервис"</t>
  </si>
  <si>
    <t xml:space="preserve">                                                                               </t>
  </si>
  <si>
    <t>Приложение № 3    к договору №____________2022  года</t>
  </si>
  <si>
    <t>________________________</t>
  </si>
  <si>
    <t xml:space="preserve"> _______________Т.В. Пахомчик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</si>
</sst>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2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topLeftCell="A46" zoomScaleNormal="100" zoomScaleSheetLayoutView="75" workbookViewId="0">
      <selection activeCell="L12" sqref="L12"/>
    </sheetView>
  </sheetViews>
  <sheetFormatPr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85546875" style="5" customWidth="1"/>
    <col min="8" max="8" width="9.5703125" style="5" customWidth="1"/>
    <col min="9" max="14" width="8.28515625" style="5" customWidth="1"/>
    <col min="15" max="16384" width="9.140625" style="7"/>
  </cols>
  <sheetData>
    <row r="1" spans="1:14" x14ac:dyDescent="0.2">
      <c r="C1" s="54"/>
      <c r="D1" s="54"/>
      <c r="E1" s="5" t="s">
        <v>70</v>
      </c>
      <c r="G1" s="55" t="s">
        <v>71</v>
      </c>
      <c r="H1" s="55"/>
      <c r="I1" s="55"/>
      <c r="J1" s="55"/>
      <c r="K1" s="55"/>
      <c r="L1" s="51"/>
      <c r="M1" s="51"/>
    </row>
    <row r="2" spans="1:14" outlineLevel="2" x14ac:dyDescent="0.2">
      <c r="A2" s="6" t="s">
        <v>18</v>
      </c>
      <c r="I2" s="51"/>
      <c r="J2" s="59" t="s">
        <v>19</v>
      </c>
      <c r="K2" s="59"/>
      <c r="L2" s="59"/>
    </row>
    <row r="3" spans="1:14" ht="14.25" outlineLevel="1" x14ac:dyDescent="0.2">
      <c r="A3" s="8"/>
      <c r="I3" s="51"/>
      <c r="J3" s="60" t="s">
        <v>63</v>
      </c>
      <c r="K3" s="60"/>
      <c r="L3" s="60"/>
      <c r="M3" s="60"/>
    </row>
    <row r="4" spans="1:14" ht="14.25" outlineLevel="1" x14ac:dyDescent="0.2">
      <c r="A4" s="8"/>
      <c r="G4" s="51"/>
      <c r="I4" s="51"/>
      <c r="J4" s="52"/>
      <c r="K4" s="17"/>
      <c r="L4" s="21"/>
      <c r="M4" s="21"/>
    </row>
    <row r="5" spans="1:14" ht="14.25" outlineLevel="1" x14ac:dyDescent="0.2">
      <c r="A5" s="8" t="s">
        <v>72</v>
      </c>
      <c r="I5" s="51"/>
      <c r="J5" s="52" t="s">
        <v>73</v>
      </c>
      <c r="K5" s="17"/>
      <c r="L5" s="21"/>
      <c r="M5" s="21"/>
    </row>
    <row r="6" spans="1:14" ht="14.25" outlineLevel="1" x14ac:dyDescent="0.2">
      <c r="A6" s="9" t="s">
        <v>66</v>
      </c>
      <c r="I6" s="51"/>
      <c r="J6" s="52" t="s">
        <v>66</v>
      </c>
      <c r="K6" s="17"/>
      <c r="L6" s="21"/>
      <c r="M6" s="21"/>
    </row>
    <row r="7" spans="1:14" ht="14.25" x14ac:dyDescent="0.2">
      <c r="A7" s="61" t="s">
        <v>64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x14ac:dyDescent="0.2">
      <c r="B8" s="29"/>
      <c r="C8" s="30"/>
      <c r="D8" s="12"/>
      <c r="E8" s="31"/>
      <c r="F8" s="18" t="s">
        <v>0</v>
      </c>
      <c r="G8" s="12"/>
      <c r="H8" s="12"/>
      <c r="I8" s="12"/>
      <c r="J8" s="12"/>
      <c r="K8" s="12"/>
      <c r="L8" s="12"/>
      <c r="M8" s="32"/>
    </row>
    <row r="9" spans="1:14" x14ac:dyDescent="0.2">
      <c r="D9" s="5"/>
    </row>
    <row r="10" spans="1:14" ht="15.75" x14ac:dyDescent="0.2">
      <c r="D10" s="5"/>
      <c r="F10" s="14" t="s">
        <v>68</v>
      </c>
      <c r="G10" s="15"/>
    </row>
    <row r="11" spans="1:14" ht="14.25" x14ac:dyDescent="0.2">
      <c r="D11" s="5"/>
      <c r="F11" s="11" t="s">
        <v>1</v>
      </c>
      <c r="G11" s="4"/>
    </row>
    <row r="12" spans="1:14" x14ac:dyDescent="0.2">
      <c r="C12" s="10"/>
      <c r="D12" s="5"/>
      <c r="E12" s="5"/>
    </row>
    <row r="13" spans="1:14" ht="14.25" x14ac:dyDescent="0.2">
      <c r="B13" s="16" t="s">
        <v>67</v>
      </c>
      <c r="C13" s="69" t="s">
        <v>69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14.25" x14ac:dyDescent="0.2">
      <c r="C14" s="12"/>
      <c r="D14" s="12"/>
      <c r="E14" s="31"/>
      <c r="F14" s="13" t="s">
        <v>2</v>
      </c>
      <c r="G14" s="18"/>
      <c r="H14" s="12"/>
      <c r="I14" s="12"/>
      <c r="J14" s="12"/>
      <c r="K14" s="12"/>
      <c r="L14" s="12"/>
      <c r="M14" s="12"/>
      <c r="N14" s="12"/>
    </row>
    <row r="15" spans="1:14" x14ac:dyDescent="0.2">
      <c r="A15" s="26"/>
      <c r="B15" s="19"/>
      <c r="C15" s="10"/>
      <c r="D15" s="5"/>
      <c r="E15" s="5"/>
    </row>
    <row r="16" spans="1:14" x14ac:dyDescent="0.2">
      <c r="C16" s="71" t="s">
        <v>20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 s="23" customFormat="1" ht="14.25" x14ac:dyDescent="0.2">
      <c r="A17" s="11"/>
      <c r="B17" s="22"/>
      <c r="C17" s="20" t="s">
        <v>30</v>
      </c>
      <c r="D17" s="16"/>
      <c r="E17" s="21"/>
      <c r="F17" s="65" t="s">
        <v>22</v>
      </c>
      <c r="G17" s="66"/>
      <c r="H17" s="17" t="s">
        <v>23</v>
      </c>
      <c r="I17" s="21"/>
      <c r="J17" s="21"/>
      <c r="K17" s="21"/>
      <c r="L17" s="21"/>
      <c r="M17" s="21"/>
      <c r="N17" s="21"/>
    </row>
    <row r="18" spans="1:14" s="23" customFormat="1" ht="14.25" x14ac:dyDescent="0.2">
      <c r="A18" s="11"/>
      <c r="B18" s="22"/>
      <c r="C18" s="20" t="s">
        <v>26</v>
      </c>
      <c r="D18" s="16"/>
      <c r="E18" s="21"/>
      <c r="F18" s="65" t="s">
        <v>24</v>
      </c>
      <c r="G18" s="66"/>
      <c r="H18" s="17" t="s">
        <v>23</v>
      </c>
      <c r="I18" s="21"/>
      <c r="J18" s="21"/>
      <c r="K18" s="21"/>
      <c r="L18" s="21"/>
      <c r="M18" s="21"/>
      <c r="N18" s="21"/>
    </row>
    <row r="19" spans="1:14" s="23" customFormat="1" ht="14.25" outlineLevel="1" x14ac:dyDescent="0.2">
      <c r="A19" s="11"/>
      <c r="B19" s="22"/>
      <c r="C19" s="20" t="s">
        <v>27</v>
      </c>
      <c r="D19" s="16"/>
      <c r="E19" s="21"/>
      <c r="F19" s="65" t="s">
        <v>28</v>
      </c>
      <c r="G19" s="66"/>
      <c r="H19" s="17" t="s">
        <v>29</v>
      </c>
      <c r="I19" s="21"/>
      <c r="J19" s="21"/>
      <c r="K19" s="21"/>
      <c r="L19" s="21"/>
      <c r="M19" s="21"/>
      <c r="N19" s="21"/>
    </row>
    <row r="20" spans="1:14" ht="14.25" x14ac:dyDescent="0.2">
      <c r="C20" s="20" t="s">
        <v>25</v>
      </c>
      <c r="D20" s="5"/>
      <c r="E20" s="5"/>
    </row>
    <row r="23" spans="1:14" ht="24.95" customHeight="1" x14ac:dyDescent="0.2">
      <c r="A23" s="68" t="s">
        <v>3</v>
      </c>
      <c r="B23" s="73" t="s">
        <v>9</v>
      </c>
      <c r="C23" s="68" t="s">
        <v>4</v>
      </c>
      <c r="D23" s="68" t="s">
        <v>5</v>
      </c>
      <c r="E23" s="68" t="s">
        <v>6</v>
      </c>
      <c r="F23" s="68"/>
      <c r="G23" s="68" t="s">
        <v>21</v>
      </c>
      <c r="H23" s="68"/>
      <c r="I23" s="68"/>
      <c r="J23" s="68"/>
      <c r="K23" s="68"/>
      <c r="L23" s="68"/>
      <c r="M23" s="68" t="s">
        <v>16</v>
      </c>
      <c r="N23" s="68" t="s">
        <v>17</v>
      </c>
    </row>
    <row r="24" spans="1:14" ht="13.5" customHeight="1" x14ac:dyDescent="0.2">
      <c r="A24" s="68"/>
      <c r="B24" s="73"/>
      <c r="C24" s="68"/>
      <c r="D24" s="68"/>
      <c r="E24" s="68" t="s">
        <v>12</v>
      </c>
      <c r="F24" s="68" t="s">
        <v>13</v>
      </c>
      <c r="G24" s="68" t="s">
        <v>12</v>
      </c>
      <c r="H24" s="68" t="s">
        <v>14</v>
      </c>
      <c r="I24" s="68" t="s">
        <v>8</v>
      </c>
      <c r="J24" s="68"/>
      <c r="K24" s="68"/>
      <c r="L24" s="33"/>
      <c r="M24" s="68"/>
      <c r="N24" s="68"/>
    </row>
    <row r="25" spans="1:14" ht="12.75" customHeight="1" x14ac:dyDescent="0.2">
      <c r="A25" s="68"/>
      <c r="B25" s="74"/>
      <c r="C25" s="75"/>
      <c r="D25" s="68"/>
      <c r="E25" s="68"/>
      <c r="F25" s="68"/>
      <c r="G25" s="68"/>
      <c r="H25" s="68"/>
      <c r="I25" s="24" t="s">
        <v>7</v>
      </c>
      <c r="J25" s="24" t="s">
        <v>10</v>
      </c>
      <c r="K25" s="24" t="s">
        <v>11</v>
      </c>
      <c r="L25" s="24" t="s">
        <v>15</v>
      </c>
      <c r="M25" s="68"/>
      <c r="N25" s="68"/>
    </row>
    <row r="26" spans="1:14" x14ac:dyDescent="0.2">
      <c r="A26" s="48">
        <v>1</v>
      </c>
      <c r="B26" s="28">
        <v>2</v>
      </c>
      <c r="C26" s="48">
        <v>3</v>
      </c>
      <c r="D26" s="27">
        <v>4</v>
      </c>
      <c r="E26" s="49">
        <v>5</v>
      </c>
      <c r="F26" s="49">
        <v>6</v>
      </c>
      <c r="G26" s="27">
        <v>7</v>
      </c>
      <c r="H26" s="48">
        <v>8</v>
      </c>
      <c r="I26" s="50">
        <v>9</v>
      </c>
      <c r="J26" s="50">
        <v>10</v>
      </c>
      <c r="K26" s="50">
        <v>11</v>
      </c>
      <c r="L26" s="50">
        <v>12</v>
      </c>
      <c r="M26" s="50">
        <v>13</v>
      </c>
      <c r="N26" s="50">
        <v>14</v>
      </c>
    </row>
    <row r="27" spans="1:14" ht="19.149999999999999" customHeight="1" x14ac:dyDescent="0.2">
      <c r="A27" s="67" t="s">
        <v>31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53.25" x14ac:dyDescent="0.2">
      <c r="A28" s="34" t="s">
        <v>32</v>
      </c>
      <c r="B28" s="35" t="s">
        <v>35</v>
      </c>
      <c r="C28" s="36" t="s">
        <v>33</v>
      </c>
      <c r="D28" s="37" t="s">
        <v>34</v>
      </c>
      <c r="E28" s="38"/>
      <c r="F28" s="39">
        <v>1</v>
      </c>
      <c r="G28" s="39">
        <v>2814</v>
      </c>
      <c r="H28" s="39">
        <v>2814</v>
      </c>
      <c r="I28" s="39">
        <v>2814</v>
      </c>
      <c r="J28" s="39"/>
      <c r="K28" s="39"/>
      <c r="L28" s="39"/>
      <c r="M28" s="39">
        <v>13.4</v>
      </c>
      <c r="N28" s="39"/>
    </row>
    <row r="29" spans="1:14" outlineLevel="1" x14ac:dyDescent="0.2">
      <c r="A29" s="40"/>
      <c r="B29" s="41"/>
      <c r="C29" s="42" t="s">
        <v>36</v>
      </c>
      <c r="D29" s="43" t="s">
        <v>37</v>
      </c>
      <c r="E29" s="44">
        <v>1.34</v>
      </c>
      <c r="F29" s="45">
        <v>1.34</v>
      </c>
      <c r="G29" s="45">
        <v>210</v>
      </c>
      <c r="H29" s="45">
        <v>281.39999999999998</v>
      </c>
      <c r="I29" s="45">
        <v>281.39999999999998</v>
      </c>
      <c r="J29" s="39"/>
      <c r="K29" s="39"/>
      <c r="L29" s="39"/>
      <c r="M29" s="39"/>
      <c r="N29" s="39"/>
    </row>
    <row r="30" spans="1:14" outlineLevel="1" x14ac:dyDescent="0.2">
      <c r="A30" s="40"/>
      <c r="B30" s="41"/>
      <c r="C30" s="42" t="s">
        <v>38</v>
      </c>
      <c r="D30" s="43" t="s">
        <v>37</v>
      </c>
      <c r="E30" s="44">
        <v>2.68</v>
      </c>
      <c r="F30" s="45">
        <v>2.68</v>
      </c>
      <c r="G30" s="45">
        <v>210</v>
      </c>
      <c r="H30" s="45">
        <v>562.79999999999995</v>
      </c>
      <c r="I30" s="45">
        <v>562.79999999999995</v>
      </c>
      <c r="J30" s="39"/>
      <c r="K30" s="39"/>
      <c r="L30" s="39"/>
      <c r="M30" s="39"/>
      <c r="N30" s="39"/>
    </row>
    <row r="31" spans="1:14" outlineLevel="1" x14ac:dyDescent="0.2">
      <c r="A31" s="40"/>
      <c r="B31" s="41"/>
      <c r="C31" s="42" t="s">
        <v>39</v>
      </c>
      <c r="D31" s="43" t="s">
        <v>37</v>
      </c>
      <c r="E31" s="44">
        <v>6.03</v>
      </c>
      <c r="F31" s="45">
        <v>6.03</v>
      </c>
      <c r="G31" s="45">
        <v>210</v>
      </c>
      <c r="H31" s="45">
        <v>1266.3</v>
      </c>
      <c r="I31" s="45">
        <v>1266.3</v>
      </c>
      <c r="J31" s="39"/>
      <c r="K31" s="39"/>
      <c r="L31" s="39"/>
      <c r="M31" s="39"/>
      <c r="N31" s="39"/>
    </row>
    <row r="32" spans="1:14" outlineLevel="1" x14ac:dyDescent="0.2">
      <c r="A32" s="40"/>
      <c r="B32" s="41"/>
      <c r="C32" s="42" t="s">
        <v>40</v>
      </c>
      <c r="D32" s="43" t="s">
        <v>37</v>
      </c>
      <c r="E32" s="44">
        <v>2.68</v>
      </c>
      <c r="F32" s="45">
        <v>2.68</v>
      </c>
      <c r="G32" s="45">
        <v>210</v>
      </c>
      <c r="H32" s="45">
        <v>562.79999999999995</v>
      </c>
      <c r="I32" s="45">
        <v>562.79999999999995</v>
      </c>
      <c r="J32" s="39"/>
      <c r="K32" s="39"/>
      <c r="L32" s="39"/>
      <c r="M32" s="39"/>
      <c r="N32" s="39"/>
    </row>
    <row r="33" spans="1:14" outlineLevel="1" x14ac:dyDescent="0.2">
      <c r="A33" s="40"/>
      <c r="B33" s="41"/>
      <c r="C33" s="42" t="s">
        <v>41</v>
      </c>
      <c r="D33" s="43" t="s">
        <v>37</v>
      </c>
      <c r="E33" s="44">
        <v>0.67</v>
      </c>
      <c r="F33" s="45">
        <v>0.67</v>
      </c>
      <c r="G33" s="45">
        <v>210</v>
      </c>
      <c r="H33" s="45">
        <v>140.69999999999999</v>
      </c>
      <c r="I33" s="45">
        <v>140.69999999999999</v>
      </c>
      <c r="J33" s="39"/>
      <c r="K33" s="39"/>
      <c r="L33" s="39"/>
      <c r="M33" s="39"/>
      <c r="N33" s="39"/>
    </row>
    <row r="34" spans="1:14" ht="79.5" x14ac:dyDescent="0.2">
      <c r="A34" s="34" t="s">
        <v>42</v>
      </c>
      <c r="B34" s="35" t="s">
        <v>45</v>
      </c>
      <c r="C34" s="36" t="s">
        <v>44</v>
      </c>
      <c r="D34" s="37" t="s">
        <v>43</v>
      </c>
      <c r="E34" s="38"/>
      <c r="F34" s="39">
        <v>1</v>
      </c>
      <c r="G34" s="39">
        <v>5418.04</v>
      </c>
      <c r="H34" s="39">
        <v>5418.04</v>
      </c>
      <c r="I34" s="39">
        <v>5418.04</v>
      </c>
      <c r="J34" s="39"/>
      <c r="K34" s="39"/>
      <c r="L34" s="39"/>
      <c r="M34" s="39">
        <v>25.8</v>
      </c>
      <c r="N34" s="39"/>
    </row>
    <row r="35" spans="1:14" outlineLevel="1" x14ac:dyDescent="0.2">
      <c r="A35" s="40"/>
      <c r="B35" s="41"/>
      <c r="C35" s="42" t="s">
        <v>36</v>
      </c>
      <c r="D35" s="43" t="s">
        <v>37</v>
      </c>
      <c r="E35" s="44">
        <v>2.58</v>
      </c>
      <c r="F35" s="45">
        <v>2.58</v>
      </c>
      <c r="G35" s="45">
        <v>210</v>
      </c>
      <c r="H35" s="45">
        <v>541.79999999999995</v>
      </c>
      <c r="I35" s="45">
        <v>541.79999999999995</v>
      </c>
      <c r="J35" s="39"/>
      <c r="K35" s="39"/>
      <c r="L35" s="39"/>
      <c r="M35" s="39"/>
      <c r="N35" s="39"/>
    </row>
    <row r="36" spans="1:14" outlineLevel="1" x14ac:dyDescent="0.2">
      <c r="A36" s="40"/>
      <c r="B36" s="41"/>
      <c r="C36" s="42" t="s">
        <v>38</v>
      </c>
      <c r="D36" s="43" t="s">
        <v>37</v>
      </c>
      <c r="E36" s="44">
        <v>5.16</v>
      </c>
      <c r="F36" s="45">
        <v>5.16</v>
      </c>
      <c r="G36" s="45">
        <v>210</v>
      </c>
      <c r="H36" s="45">
        <v>1083.5999999999999</v>
      </c>
      <c r="I36" s="45">
        <v>1083.5999999999999</v>
      </c>
      <c r="J36" s="39"/>
      <c r="K36" s="39"/>
      <c r="L36" s="39"/>
      <c r="M36" s="39"/>
      <c r="N36" s="39"/>
    </row>
    <row r="37" spans="1:14" outlineLevel="1" x14ac:dyDescent="0.2">
      <c r="A37" s="40"/>
      <c r="B37" s="41"/>
      <c r="C37" s="42" t="s">
        <v>39</v>
      </c>
      <c r="D37" s="43" t="s">
        <v>37</v>
      </c>
      <c r="E37" s="44">
        <v>11.61</v>
      </c>
      <c r="F37" s="45">
        <v>11.61</v>
      </c>
      <c r="G37" s="45">
        <v>210</v>
      </c>
      <c r="H37" s="45">
        <v>2438.1</v>
      </c>
      <c r="I37" s="45">
        <v>2438.1</v>
      </c>
      <c r="J37" s="39"/>
      <c r="K37" s="39"/>
      <c r="L37" s="39"/>
      <c r="M37" s="39"/>
      <c r="N37" s="39"/>
    </row>
    <row r="38" spans="1:14" outlineLevel="1" x14ac:dyDescent="0.2">
      <c r="A38" s="40"/>
      <c r="B38" s="41"/>
      <c r="C38" s="42" t="s">
        <v>40</v>
      </c>
      <c r="D38" s="43" t="s">
        <v>37</v>
      </c>
      <c r="E38" s="44">
        <v>5.16</v>
      </c>
      <c r="F38" s="45">
        <v>5.16</v>
      </c>
      <c r="G38" s="45">
        <v>210</v>
      </c>
      <c r="H38" s="45">
        <v>1083.5999999999999</v>
      </c>
      <c r="I38" s="45">
        <v>1083.5999999999999</v>
      </c>
      <c r="J38" s="39"/>
      <c r="K38" s="39"/>
      <c r="L38" s="39"/>
      <c r="M38" s="39"/>
      <c r="N38" s="39"/>
    </row>
    <row r="39" spans="1:14" outlineLevel="1" x14ac:dyDescent="0.2">
      <c r="A39" s="40"/>
      <c r="B39" s="41"/>
      <c r="C39" s="42" t="s">
        <v>41</v>
      </c>
      <c r="D39" s="43" t="s">
        <v>37</v>
      </c>
      <c r="E39" s="44">
        <v>1.29</v>
      </c>
      <c r="F39" s="45">
        <v>1.29</v>
      </c>
      <c r="G39" s="45">
        <v>210</v>
      </c>
      <c r="H39" s="45">
        <v>270.89999999999998</v>
      </c>
      <c r="I39" s="45">
        <v>270.89999999999998</v>
      </c>
      <c r="J39" s="39"/>
      <c r="K39" s="39"/>
      <c r="L39" s="39"/>
      <c r="M39" s="39"/>
      <c r="N39" s="39"/>
    </row>
    <row r="40" spans="1:14" x14ac:dyDescent="0.2">
      <c r="A40" s="56" t="s">
        <v>46</v>
      </c>
      <c r="B40" s="57"/>
      <c r="C40" s="57"/>
      <c r="D40" s="57"/>
      <c r="E40" s="57"/>
      <c r="F40" s="57"/>
      <c r="G40" s="57"/>
      <c r="H40" s="46">
        <v>8232.0400000000009</v>
      </c>
      <c r="I40" s="46">
        <v>8232.0400000000009</v>
      </c>
      <c r="J40" s="39"/>
      <c r="K40" s="39"/>
      <c r="L40" s="39"/>
      <c r="M40" s="46">
        <v>39.200000000000003</v>
      </c>
      <c r="N40" s="39"/>
    </row>
    <row r="41" spans="1:14" x14ac:dyDescent="0.2">
      <c r="A41" s="56" t="s">
        <v>47</v>
      </c>
      <c r="B41" s="57"/>
      <c r="C41" s="57"/>
      <c r="D41" s="57"/>
      <c r="E41" s="57"/>
      <c r="F41" s="57"/>
      <c r="G41" s="57"/>
      <c r="H41" s="46">
        <v>4939.22</v>
      </c>
      <c r="I41" s="39"/>
      <c r="J41" s="39"/>
      <c r="K41" s="39"/>
      <c r="L41" s="39"/>
      <c r="M41" s="39"/>
      <c r="N41" s="39"/>
    </row>
    <row r="42" spans="1:14" x14ac:dyDescent="0.2">
      <c r="A42" s="56" t="s">
        <v>48</v>
      </c>
      <c r="B42" s="57"/>
      <c r="C42" s="57"/>
      <c r="D42" s="57"/>
      <c r="E42" s="57"/>
      <c r="F42" s="57"/>
      <c r="G42" s="57"/>
      <c r="H42" s="46">
        <v>2469.61</v>
      </c>
      <c r="I42" s="39"/>
      <c r="J42" s="39"/>
      <c r="K42" s="39"/>
      <c r="L42" s="39"/>
      <c r="M42" s="39"/>
      <c r="N42" s="39"/>
    </row>
    <row r="43" spans="1:14" x14ac:dyDescent="0.2">
      <c r="A43" s="58" t="s">
        <v>49</v>
      </c>
      <c r="B43" s="57"/>
      <c r="C43" s="57"/>
      <c r="D43" s="57"/>
      <c r="E43" s="57"/>
      <c r="F43" s="57"/>
      <c r="G43" s="57"/>
      <c r="H43" s="39"/>
      <c r="I43" s="39"/>
      <c r="J43" s="39"/>
      <c r="K43" s="39"/>
      <c r="L43" s="39"/>
      <c r="M43" s="39"/>
      <c r="N43" s="39"/>
    </row>
    <row r="44" spans="1:14" x14ac:dyDescent="0.2">
      <c r="A44" s="56" t="s">
        <v>50</v>
      </c>
      <c r="B44" s="57"/>
      <c r="C44" s="57"/>
      <c r="D44" s="57"/>
      <c r="E44" s="57"/>
      <c r="F44" s="57"/>
      <c r="G44" s="57"/>
      <c r="H44" s="46">
        <v>15640.87</v>
      </c>
      <c r="I44" s="39"/>
      <c r="J44" s="39"/>
      <c r="K44" s="39"/>
      <c r="L44" s="39"/>
      <c r="M44" s="46">
        <v>39.200000000000003</v>
      </c>
      <c r="N44" s="39"/>
    </row>
    <row r="45" spans="1:14" x14ac:dyDescent="0.2">
      <c r="A45" s="56" t="s">
        <v>51</v>
      </c>
      <c r="B45" s="57"/>
      <c r="C45" s="57"/>
      <c r="D45" s="57"/>
      <c r="E45" s="57"/>
      <c r="F45" s="57"/>
      <c r="G45" s="57"/>
      <c r="H45" s="39"/>
      <c r="I45" s="39"/>
      <c r="J45" s="39"/>
      <c r="K45" s="39"/>
      <c r="L45" s="39"/>
      <c r="M45" s="39"/>
      <c r="N45" s="39"/>
    </row>
    <row r="46" spans="1:14" x14ac:dyDescent="0.2">
      <c r="A46" s="56" t="s">
        <v>52</v>
      </c>
      <c r="B46" s="57"/>
      <c r="C46" s="57"/>
      <c r="D46" s="57"/>
      <c r="E46" s="57"/>
      <c r="F46" s="57"/>
      <c r="G46" s="57"/>
      <c r="H46" s="46">
        <v>8232.0400000000009</v>
      </c>
      <c r="I46" s="39"/>
      <c r="J46" s="39"/>
      <c r="K46" s="39"/>
      <c r="L46" s="39"/>
      <c r="M46" s="39"/>
      <c r="N46" s="39"/>
    </row>
    <row r="47" spans="1:14" x14ac:dyDescent="0.2">
      <c r="A47" s="56" t="s">
        <v>53</v>
      </c>
      <c r="B47" s="57"/>
      <c r="C47" s="57"/>
      <c r="D47" s="57"/>
      <c r="E47" s="57"/>
      <c r="F47" s="57"/>
      <c r="G47" s="57"/>
      <c r="H47" s="46">
        <v>4939.22</v>
      </c>
      <c r="I47" s="39"/>
      <c r="J47" s="39"/>
      <c r="K47" s="39"/>
      <c r="L47" s="39"/>
      <c r="M47" s="39"/>
      <c r="N47" s="39"/>
    </row>
    <row r="48" spans="1:14" x14ac:dyDescent="0.2">
      <c r="A48" s="56" t="s">
        <v>54</v>
      </c>
      <c r="B48" s="57"/>
      <c r="C48" s="57"/>
      <c r="D48" s="57"/>
      <c r="E48" s="57"/>
      <c r="F48" s="57"/>
      <c r="G48" s="57"/>
      <c r="H48" s="46">
        <v>2469.61</v>
      </c>
      <c r="I48" s="39"/>
      <c r="J48" s="39"/>
      <c r="K48" s="39"/>
      <c r="L48" s="39"/>
      <c r="M48" s="39"/>
      <c r="N48" s="39"/>
    </row>
    <row r="49" spans="1:14" x14ac:dyDescent="0.2">
      <c r="A49" s="58" t="s">
        <v>55</v>
      </c>
      <c r="B49" s="57"/>
      <c r="C49" s="57"/>
      <c r="D49" s="57"/>
      <c r="E49" s="57"/>
      <c r="F49" s="57"/>
      <c r="G49" s="57"/>
      <c r="H49" s="47">
        <v>15640.87</v>
      </c>
      <c r="I49" s="39"/>
      <c r="J49" s="39"/>
      <c r="K49" s="39"/>
      <c r="L49" s="39"/>
      <c r="M49" s="47">
        <v>39.200000000000003</v>
      </c>
      <c r="N49" s="39"/>
    </row>
    <row r="50" spans="1:14" x14ac:dyDescent="0.2">
      <c r="A50" s="63" t="s">
        <v>56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x14ac:dyDescent="0.2">
      <c r="A51" s="56" t="s">
        <v>57</v>
      </c>
      <c r="B51" s="57"/>
      <c r="C51" s="57"/>
      <c r="D51" s="57"/>
      <c r="E51" s="57"/>
      <c r="F51" s="57"/>
      <c r="G51" s="57"/>
      <c r="H51" s="46">
        <v>8232.0400000000009</v>
      </c>
      <c r="I51" s="46">
        <v>8232.0400000000009</v>
      </c>
      <c r="J51" s="39"/>
      <c r="K51" s="39"/>
      <c r="L51" s="39"/>
      <c r="M51" s="46">
        <v>39.200000000000003</v>
      </c>
      <c r="N51" s="39"/>
    </row>
    <row r="52" spans="1:14" x14ac:dyDescent="0.2">
      <c r="A52" s="56" t="s">
        <v>47</v>
      </c>
      <c r="B52" s="57"/>
      <c r="C52" s="57"/>
      <c r="D52" s="57"/>
      <c r="E52" s="57"/>
      <c r="F52" s="57"/>
      <c r="G52" s="57"/>
      <c r="H52" s="46">
        <v>4939.22</v>
      </c>
      <c r="I52" s="39"/>
      <c r="J52" s="39"/>
      <c r="K52" s="39"/>
      <c r="L52" s="39"/>
      <c r="M52" s="39"/>
      <c r="N52" s="39"/>
    </row>
    <row r="53" spans="1:14" x14ac:dyDescent="0.2">
      <c r="A53" s="56" t="s">
        <v>58</v>
      </c>
      <c r="B53" s="57"/>
      <c r="C53" s="57"/>
      <c r="D53" s="57"/>
      <c r="E53" s="57"/>
      <c r="F53" s="57"/>
      <c r="G53" s="57"/>
      <c r="H53" s="39"/>
      <c r="I53" s="39"/>
      <c r="J53" s="39"/>
      <c r="K53" s="39"/>
      <c r="L53" s="39"/>
      <c r="M53" s="39"/>
      <c r="N53" s="39"/>
    </row>
    <row r="54" spans="1:14" x14ac:dyDescent="0.2">
      <c r="A54" s="56" t="s">
        <v>59</v>
      </c>
      <c r="B54" s="57"/>
      <c r="C54" s="57"/>
      <c r="D54" s="57"/>
      <c r="E54" s="57"/>
      <c r="F54" s="57"/>
      <c r="G54" s="57"/>
      <c r="H54" s="46">
        <v>4939.22</v>
      </c>
      <c r="I54" s="39"/>
      <c r="J54" s="39"/>
      <c r="K54" s="39"/>
      <c r="L54" s="39"/>
      <c r="M54" s="39"/>
      <c r="N54" s="39"/>
    </row>
    <row r="55" spans="1:14" x14ac:dyDescent="0.2">
      <c r="A55" s="56" t="s">
        <v>48</v>
      </c>
      <c r="B55" s="57"/>
      <c r="C55" s="57"/>
      <c r="D55" s="57"/>
      <c r="E55" s="57"/>
      <c r="F55" s="57"/>
      <c r="G55" s="57"/>
      <c r="H55" s="46">
        <v>2469.61</v>
      </c>
      <c r="I55" s="39"/>
      <c r="J55" s="39"/>
      <c r="K55" s="39"/>
      <c r="L55" s="39"/>
      <c r="M55" s="39"/>
      <c r="N55" s="39"/>
    </row>
    <row r="56" spans="1:14" x14ac:dyDescent="0.2">
      <c r="A56" s="56" t="s">
        <v>58</v>
      </c>
      <c r="B56" s="57"/>
      <c r="C56" s="57"/>
      <c r="D56" s="57"/>
      <c r="E56" s="57"/>
      <c r="F56" s="57"/>
      <c r="G56" s="57"/>
      <c r="H56" s="39"/>
      <c r="I56" s="39"/>
      <c r="J56" s="39"/>
      <c r="K56" s="39"/>
      <c r="L56" s="39"/>
      <c r="M56" s="39"/>
      <c r="N56" s="39"/>
    </row>
    <row r="57" spans="1:14" x14ac:dyDescent="0.2">
      <c r="A57" s="56" t="s">
        <v>60</v>
      </c>
      <c r="B57" s="57"/>
      <c r="C57" s="57"/>
      <c r="D57" s="57"/>
      <c r="E57" s="57"/>
      <c r="F57" s="57"/>
      <c r="G57" s="57"/>
      <c r="H57" s="46">
        <v>2469.61</v>
      </c>
      <c r="I57" s="39"/>
      <c r="J57" s="39"/>
      <c r="K57" s="39"/>
      <c r="L57" s="39"/>
      <c r="M57" s="39"/>
      <c r="N57" s="39"/>
    </row>
    <row r="58" spans="1:14" x14ac:dyDescent="0.2">
      <c r="A58" s="58" t="s">
        <v>61</v>
      </c>
      <c r="B58" s="57"/>
      <c r="C58" s="57"/>
      <c r="D58" s="57"/>
      <c r="E58" s="57"/>
      <c r="F58" s="57"/>
      <c r="G58" s="57"/>
      <c r="H58" s="39"/>
      <c r="I58" s="39"/>
      <c r="J58" s="39"/>
      <c r="K58" s="39"/>
      <c r="L58" s="39"/>
      <c r="M58" s="39"/>
      <c r="N58" s="39"/>
    </row>
    <row r="59" spans="1:14" x14ac:dyDescent="0.2">
      <c r="A59" s="56" t="s">
        <v>50</v>
      </c>
      <c r="B59" s="57"/>
      <c r="C59" s="57"/>
      <c r="D59" s="57"/>
      <c r="E59" s="57"/>
      <c r="F59" s="57"/>
      <c r="G59" s="57"/>
      <c r="H59" s="46">
        <v>15640.87</v>
      </c>
      <c r="I59" s="39"/>
      <c r="J59" s="39"/>
      <c r="K59" s="39"/>
      <c r="L59" s="39"/>
      <c r="M59" s="46">
        <v>39.200000000000003</v>
      </c>
      <c r="N59" s="39"/>
    </row>
    <row r="60" spans="1:14" x14ac:dyDescent="0.2">
      <c r="A60" s="56" t="s">
        <v>51</v>
      </c>
      <c r="B60" s="57"/>
      <c r="C60" s="57"/>
      <c r="D60" s="57"/>
      <c r="E60" s="57"/>
      <c r="F60" s="57"/>
      <c r="G60" s="57"/>
      <c r="H60" s="39"/>
      <c r="I60" s="39"/>
      <c r="J60" s="39"/>
      <c r="K60" s="39"/>
      <c r="L60" s="39"/>
      <c r="M60" s="39"/>
      <c r="N60" s="39"/>
    </row>
    <row r="61" spans="1:14" x14ac:dyDescent="0.2">
      <c r="A61" s="56" t="s">
        <v>52</v>
      </c>
      <c r="B61" s="57"/>
      <c r="C61" s="57"/>
      <c r="D61" s="57"/>
      <c r="E61" s="57"/>
      <c r="F61" s="57"/>
      <c r="G61" s="57"/>
      <c r="H61" s="46">
        <v>8232.0400000000009</v>
      </c>
      <c r="I61" s="39"/>
      <c r="J61" s="39"/>
      <c r="K61" s="39"/>
      <c r="L61" s="39"/>
      <c r="M61" s="39"/>
      <c r="N61" s="39"/>
    </row>
    <row r="62" spans="1:14" x14ac:dyDescent="0.2">
      <c r="A62" s="56" t="s">
        <v>53</v>
      </c>
      <c r="B62" s="57"/>
      <c r="C62" s="57"/>
      <c r="D62" s="57"/>
      <c r="E62" s="57"/>
      <c r="F62" s="57"/>
      <c r="G62" s="57"/>
      <c r="H62" s="46">
        <v>4939.22</v>
      </c>
      <c r="I62" s="39"/>
      <c r="J62" s="39"/>
      <c r="K62" s="39"/>
      <c r="L62" s="39"/>
      <c r="M62" s="39"/>
      <c r="N62" s="39"/>
    </row>
    <row r="63" spans="1:14" x14ac:dyDescent="0.2">
      <c r="A63" s="56" t="s">
        <v>54</v>
      </c>
      <c r="B63" s="57"/>
      <c r="C63" s="57"/>
      <c r="D63" s="57"/>
      <c r="E63" s="57"/>
      <c r="F63" s="57"/>
      <c r="G63" s="57"/>
      <c r="H63" s="46">
        <v>2469.61</v>
      </c>
      <c r="I63" s="39"/>
      <c r="J63" s="39"/>
      <c r="K63" s="39"/>
      <c r="L63" s="39"/>
      <c r="M63" s="39"/>
      <c r="N63" s="39"/>
    </row>
    <row r="64" spans="1:14" ht="30" customHeight="1" x14ac:dyDescent="0.2">
      <c r="A64" s="56" t="s">
        <v>65</v>
      </c>
      <c r="B64" s="57"/>
      <c r="C64" s="57"/>
      <c r="D64" s="57"/>
      <c r="E64" s="57"/>
      <c r="F64" s="57"/>
      <c r="G64" s="57"/>
      <c r="H64" s="53">
        <f>(H62*0.1712+H63*0.15)*0.2</f>
        <v>243.20719280000003</v>
      </c>
      <c r="I64" s="39"/>
      <c r="J64" s="39"/>
      <c r="K64" s="39"/>
      <c r="L64" s="39"/>
      <c r="M64" s="39"/>
      <c r="N64" s="39"/>
    </row>
    <row r="65" spans="1:14" x14ac:dyDescent="0.2">
      <c r="A65" s="58" t="s">
        <v>62</v>
      </c>
      <c r="B65" s="57"/>
      <c r="C65" s="57"/>
      <c r="D65" s="57"/>
      <c r="E65" s="57"/>
      <c r="F65" s="57"/>
      <c r="G65" s="57"/>
      <c r="H65" s="47">
        <f>SUM(H61:H64)</f>
        <v>15884.077192800003</v>
      </c>
      <c r="I65" s="39"/>
      <c r="J65" s="39"/>
      <c r="K65" s="39"/>
      <c r="L65" s="39"/>
      <c r="M65" s="47">
        <v>39.200000000000003</v>
      </c>
      <c r="N65" s="39"/>
    </row>
  </sheetData>
  <mergeCells count="48">
    <mergeCell ref="C13:N13"/>
    <mergeCell ref="C16:N16"/>
    <mergeCell ref="F17:G17"/>
    <mergeCell ref="F18:G18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F19:G19"/>
    <mergeCell ref="A27:N27"/>
    <mergeCell ref="A40:G40"/>
    <mergeCell ref="A41:G41"/>
    <mergeCell ref="A42:G42"/>
    <mergeCell ref="G23:L23"/>
    <mergeCell ref="A43:G43"/>
    <mergeCell ref="A44:G44"/>
    <mergeCell ref="A45:G45"/>
    <mergeCell ref="A46:G46"/>
    <mergeCell ref="A47:G47"/>
    <mergeCell ref="A48:G48"/>
    <mergeCell ref="A49:G49"/>
    <mergeCell ref="A50:N50"/>
    <mergeCell ref="A51:G51"/>
    <mergeCell ref="A52:G52"/>
    <mergeCell ref="A63:G63"/>
    <mergeCell ref="A65:G65"/>
    <mergeCell ref="J2:L2"/>
    <mergeCell ref="J3:M3"/>
    <mergeCell ref="A7:N7"/>
    <mergeCell ref="A64:G64"/>
    <mergeCell ref="A58:G58"/>
    <mergeCell ref="A59:G59"/>
    <mergeCell ref="A60:G60"/>
    <mergeCell ref="A61:G61"/>
    <mergeCell ref="A62:G62"/>
    <mergeCell ref="A53:G53"/>
    <mergeCell ref="A54:G54"/>
    <mergeCell ref="A55:G55"/>
    <mergeCell ref="A56:G56"/>
    <mergeCell ref="A57:G5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Фазлиахметова Флюра Зуфаровна</cp:lastModifiedBy>
  <cp:lastPrinted>2006-11-01T11:40:29Z</cp:lastPrinted>
  <dcterms:created xsi:type="dcterms:W3CDTF">2002-02-11T05:58:42Z</dcterms:created>
  <dcterms:modified xsi:type="dcterms:W3CDTF">2022-10-04T03:30:32Z</dcterms:modified>
</cp:coreProperties>
</file>